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4CDD591-0B57-4C8D-8237-CAAB6E37A5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առաջարկներ'!$A$5:$AJ$19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I6" i="1" l="1"/>
  <c r="AJ6" i="1" s="1"/>
  <c r="AG6" i="1" s="1"/>
  <c r="AF6" i="1"/>
  <c r="AD6" i="1"/>
  <c r="AE6" i="1" s="1"/>
  <c r="AB6" i="1" s="1"/>
  <c r="AA6" i="1"/>
  <c r="Y6" i="1"/>
  <c r="Z6" i="1" s="1"/>
  <c r="W6" i="1" s="1"/>
  <c r="V6" i="1"/>
  <c r="T6" i="1"/>
  <c r="U6" i="1" s="1"/>
  <c r="R6" i="1" s="1"/>
  <c r="Q6" i="1"/>
  <c r="O6" i="1"/>
  <c r="P6" i="1" s="1"/>
  <c r="M6" i="1" s="1"/>
  <c r="L6" i="1"/>
  <c r="J6" i="1"/>
  <c r="K6" i="1" s="1"/>
  <c r="H6" i="1" s="1"/>
  <c r="G6" i="1"/>
  <c r="AI7" i="1"/>
  <c r="AJ7" i="1" s="1"/>
  <c r="AG7" i="1" s="1"/>
  <c r="AF7" i="1"/>
  <c r="AD7" i="1"/>
  <c r="AE7" i="1" s="1"/>
  <c r="AB7" i="1" s="1"/>
  <c r="AA7" i="1"/>
  <c r="Y7" i="1"/>
  <c r="Z7" i="1" s="1"/>
  <c r="W7" i="1" s="1"/>
  <c r="V7" i="1"/>
  <c r="T7" i="1"/>
  <c r="U7" i="1" s="1"/>
  <c r="R7" i="1" s="1"/>
  <c r="Q7" i="1"/>
  <c r="O7" i="1"/>
  <c r="P7" i="1" s="1"/>
  <c r="M7" i="1" s="1"/>
  <c r="L7" i="1"/>
  <c r="J7" i="1"/>
  <c r="K7" i="1" s="1"/>
  <c r="H7" i="1" s="1"/>
  <c r="G7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V19" i="1"/>
  <c r="V18" i="1"/>
  <c r="V17" i="1"/>
  <c r="V16" i="1"/>
  <c r="V15" i="1"/>
  <c r="V14" i="1"/>
  <c r="V13" i="1"/>
  <c r="V12" i="1"/>
  <c r="V11" i="1"/>
  <c r="V10" i="1"/>
  <c r="V9" i="1"/>
  <c r="V8" i="1"/>
  <c r="Q19" i="1"/>
  <c r="Q18" i="1"/>
  <c r="Q17" i="1"/>
  <c r="Q16" i="1"/>
  <c r="Q15" i="1"/>
  <c r="Q14" i="1"/>
  <c r="Q13" i="1"/>
  <c r="Q12" i="1"/>
  <c r="Q11" i="1"/>
  <c r="Q10" i="1"/>
  <c r="Q9" i="1"/>
  <c r="Q8" i="1"/>
  <c r="L19" i="1"/>
  <c r="L18" i="1"/>
  <c r="L17" i="1"/>
  <c r="L16" i="1"/>
  <c r="L15" i="1"/>
  <c r="L14" i="1"/>
  <c r="L13" i="1"/>
  <c r="L12" i="1"/>
  <c r="L11" i="1"/>
  <c r="L10" i="1"/>
  <c r="L9" i="1"/>
  <c r="L8" i="1"/>
  <c r="G8" i="1"/>
  <c r="G9" i="1"/>
  <c r="G10" i="1"/>
  <c r="G11" i="1"/>
  <c r="G12" i="1"/>
  <c r="G13" i="1"/>
  <c r="G14" i="1"/>
  <c r="G15" i="1"/>
  <c r="G16" i="1"/>
  <c r="G17" i="1"/>
  <c r="G18" i="1"/>
  <c r="G19" i="1"/>
  <c r="AI19" i="1" l="1"/>
  <c r="AJ19" i="1" s="1"/>
  <c r="AG19" i="1" s="1"/>
  <c r="AI18" i="1"/>
  <c r="AJ18" i="1" s="1"/>
  <c r="AG18" i="1" s="1"/>
  <c r="AI17" i="1"/>
  <c r="AJ17" i="1" s="1"/>
  <c r="AG17" i="1" s="1"/>
  <c r="AI16" i="1"/>
  <c r="AJ16" i="1" s="1"/>
  <c r="AG16" i="1" s="1"/>
  <c r="AI15" i="1"/>
  <c r="AJ15" i="1" s="1"/>
  <c r="AG15" i="1" s="1"/>
  <c r="AI14" i="1"/>
  <c r="AJ14" i="1" s="1"/>
  <c r="AG14" i="1" s="1"/>
  <c r="AI13" i="1"/>
  <c r="AJ13" i="1" s="1"/>
  <c r="AG13" i="1" s="1"/>
  <c r="AI12" i="1"/>
  <c r="AJ12" i="1" s="1"/>
  <c r="AG12" i="1" s="1"/>
  <c r="AI11" i="1"/>
  <c r="AJ11" i="1" s="1"/>
  <c r="AG11" i="1" s="1"/>
  <c r="AI10" i="1"/>
  <c r="AJ10" i="1" s="1"/>
  <c r="AG10" i="1" s="1"/>
  <c r="AI9" i="1"/>
  <c r="AJ9" i="1" s="1"/>
  <c r="AG9" i="1" s="1"/>
  <c r="AI8" i="1"/>
  <c r="AJ8" i="1" s="1"/>
  <c r="AG8" i="1" s="1"/>
  <c r="AD19" i="1"/>
  <c r="AE19" i="1" s="1"/>
  <c r="AB19" i="1" s="1"/>
  <c r="AD18" i="1"/>
  <c r="AE18" i="1" s="1"/>
  <c r="AB18" i="1" s="1"/>
  <c r="AD17" i="1"/>
  <c r="AE17" i="1" s="1"/>
  <c r="AB17" i="1" s="1"/>
  <c r="AD16" i="1"/>
  <c r="AE16" i="1" s="1"/>
  <c r="AB16" i="1" s="1"/>
  <c r="AD15" i="1"/>
  <c r="AE15" i="1" s="1"/>
  <c r="AB15" i="1" s="1"/>
  <c r="AD14" i="1"/>
  <c r="AE14" i="1" s="1"/>
  <c r="AB14" i="1" s="1"/>
  <c r="AD13" i="1"/>
  <c r="AE13" i="1" s="1"/>
  <c r="AB13" i="1" s="1"/>
  <c r="AD12" i="1"/>
  <c r="AE12" i="1" s="1"/>
  <c r="AB12" i="1" s="1"/>
  <c r="AD11" i="1"/>
  <c r="AE11" i="1" s="1"/>
  <c r="AB11" i="1" s="1"/>
  <c r="AD10" i="1"/>
  <c r="AE10" i="1" s="1"/>
  <c r="AB10" i="1" s="1"/>
  <c r="AD9" i="1"/>
  <c r="AE9" i="1" s="1"/>
  <c r="AB9" i="1" s="1"/>
  <c r="AD8" i="1"/>
  <c r="AE8" i="1" s="1"/>
  <c r="AB8" i="1" s="1"/>
  <c r="Y19" i="1"/>
  <c r="Z19" i="1" s="1"/>
  <c r="W19" i="1" s="1"/>
  <c r="Y18" i="1"/>
  <c r="Z18" i="1" s="1"/>
  <c r="W18" i="1" s="1"/>
  <c r="Y17" i="1"/>
  <c r="Z17" i="1" s="1"/>
  <c r="W17" i="1" s="1"/>
  <c r="Y16" i="1"/>
  <c r="Z16" i="1" s="1"/>
  <c r="W16" i="1" s="1"/>
  <c r="Y15" i="1"/>
  <c r="Z15" i="1" s="1"/>
  <c r="W15" i="1" s="1"/>
  <c r="Y14" i="1"/>
  <c r="Z14" i="1" s="1"/>
  <c r="W14" i="1" s="1"/>
  <c r="Y13" i="1"/>
  <c r="Z13" i="1" s="1"/>
  <c r="W13" i="1" s="1"/>
  <c r="Y12" i="1"/>
  <c r="Z12" i="1" s="1"/>
  <c r="W12" i="1" s="1"/>
  <c r="Y11" i="1"/>
  <c r="Z11" i="1" s="1"/>
  <c r="W11" i="1" s="1"/>
  <c r="Y10" i="1"/>
  <c r="Z10" i="1" s="1"/>
  <c r="W10" i="1" s="1"/>
  <c r="Y9" i="1"/>
  <c r="Z9" i="1" s="1"/>
  <c r="W9" i="1" s="1"/>
  <c r="Y8" i="1"/>
  <c r="Z8" i="1" s="1"/>
  <c r="W8" i="1" s="1"/>
  <c r="T19" i="1"/>
  <c r="U19" i="1" s="1"/>
  <c r="R19" i="1" s="1"/>
  <c r="T18" i="1"/>
  <c r="U18" i="1" s="1"/>
  <c r="R18" i="1" s="1"/>
  <c r="T17" i="1"/>
  <c r="U17" i="1" s="1"/>
  <c r="R17" i="1" s="1"/>
  <c r="T16" i="1"/>
  <c r="U16" i="1" s="1"/>
  <c r="R16" i="1" s="1"/>
  <c r="T15" i="1"/>
  <c r="U15" i="1" s="1"/>
  <c r="R15" i="1" s="1"/>
  <c r="T14" i="1"/>
  <c r="U14" i="1" s="1"/>
  <c r="R14" i="1" s="1"/>
  <c r="T13" i="1"/>
  <c r="U13" i="1" s="1"/>
  <c r="R13" i="1" s="1"/>
  <c r="T12" i="1"/>
  <c r="U12" i="1" s="1"/>
  <c r="R12" i="1" s="1"/>
  <c r="T11" i="1"/>
  <c r="U11" i="1" s="1"/>
  <c r="R11" i="1" s="1"/>
  <c r="T10" i="1"/>
  <c r="U10" i="1" s="1"/>
  <c r="R10" i="1" s="1"/>
  <c r="T9" i="1"/>
  <c r="U9" i="1" s="1"/>
  <c r="R9" i="1" s="1"/>
  <c r="T8" i="1"/>
  <c r="U8" i="1" s="1"/>
  <c r="R8" i="1" s="1"/>
  <c r="O19" i="1"/>
  <c r="P19" i="1" s="1"/>
  <c r="M19" i="1" s="1"/>
  <c r="O18" i="1"/>
  <c r="P18" i="1" s="1"/>
  <c r="M18" i="1" s="1"/>
  <c r="O17" i="1"/>
  <c r="P17" i="1" s="1"/>
  <c r="M17" i="1" s="1"/>
  <c r="O16" i="1"/>
  <c r="P16" i="1" s="1"/>
  <c r="M16" i="1" s="1"/>
  <c r="O15" i="1"/>
  <c r="P15" i="1" s="1"/>
  <c r="M15" i="1" s="1"/>
  <c r="O14" i="1"/>
  <c r="P14" i="1" s="1"/>
  <c r="M14" i="1" s="1"/>
  <c r="O13" i="1"/>
  <c r="P13" i="1" s="1"/>
  <c r="M13" i="1" s="1"/>
  <c r="O12" i="1"/>
  <c r="P12" i="1" s="1"/>
  <c r="M12" i="1" s="1"/>
  <c r="O11" i="1"/>
  <c r="P11" i="1" s="1"/>
  <c r="M11" i="1" s="1"/>
  <c r="O10" i="1"/>
  <c r="P10" i="1" s="1"/>
  <c r="M10" i="1" s="1"/>
  <c r="O9" i="1"/>
  <c r="P9" i="1" s="1"/>
  <c r="M9" i="1" s="1"/>
  <c r="O8" i="1"/>
  <c r="P8" i="1" s="1"/>
  <c r="M8" i="1" s="1"/>
  <c r="J19" i="1"/>
  <c r="K19" i="1" s="1"/>
  <c r="H19" i="1" s="1"/>
  <c r="J18" i="1"/>
  <c r="K18" i="1" s="1"/>
  <c r="H18" i="1" s="1"/>
  <c r="J17" i="1"/>
  <c r="K17" i="1" s="1"/>
  <c r="H17" i="1" s="1"/>
  <c r="J16" i="1"/>
  <c r="K16" i="1" s="1"/>
  <c r="H16" i="1" s="1"/>
  <c r="J15" i="1"/>
  <c r="K15" i="1" s="1"/>
  <c r="H15" i="1" s="1"/>
  <c r="J14" i="1"/>
  <c r="K14" i="1" s="1"/>
  <c r="H14" i="1" s="1"/>
  <c r="J13" i="1"/>
  <c r="K13" i="1" s="1"/>
  <c r="H13" i="1" s="1"/>
  <c r="J12" i="1"/>
  <c r="K12" i="1" s="1"/>
  <c r="H12" i="1" s="1"/>
  <c r="J11" i="1"/>
  <c r="K11" i="1" s="1"/>
  <c r="H11" i="1" s="1"/>
  <c r="J10" i="1"/>
  <c r="K10" i="1" s="1"/>
  <c r="H10" i="1" s="1"/>
  <c r="J9" i="1"/>
  <c r="K9" i="1" s="1"/>
  <c r="H9" i="1" s="1"/>
  <c r="J8" i="1"/>
  <c r="K8" i="1" s="1"/>
  <c r="H8" i="1" s="1"/>
  <c r="E12" i="1"/>
  <c r="E7" i="1"/>
  <c r="E8" i="1"/>
  <c r="E9" i="1"/>
  <c r="E10" i="1"/>
  <c r="E11" i="1"/>
  <c r="E13" i="1"/>
  <c r="E14" i="1"/>
  <c r="E15" i="1"/>
  <c r="E16" i="1"/>
  <c r="E17" i="1"/>
  <c r="E18" i="1"/>
  <c r="E19" i="1"/>
  <c r="E6" i="1"/>
</calcChain>
</file>

<file path=xl/sharedStrings.xml><?xml version="1.0" encoding="utf-8"?>
<sst xmlns="http://schemas.openxmlformats.org/spreadsheetml/2006/main" count="61" uniqueCount="36">
  <si>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</si>
  <si>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</si>
  <si>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</si>
  <si>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</si>
  <si>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</si>
  <si>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</si>
  <si>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</si>
  <si>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</si>
  <si>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</si>
  <si>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</si>
  <si>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</si>
  <si>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</si>
  <si>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</si>
  <si>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</si>
  <si>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33141211</t>
  </si>
  <si>
    <t>Թեստեր թմրանյութերի համար /տասնյակ/</t>
  </si>
  <si>
    <t>Ֆորմալին 40%</t>
  </si>
  <si>
    <t>Գլյուկոզ G-Col /Գլյուկոզի որոշման թեսթ-հավաքածու/</t>
  </si>
  <si>
    <t>Միզանյութ Urea-Col /Միզանյութի որոշման թեսթ-հավաքածու/</t>
  </si>
  <si>
    <t>ԴՆԹ անջատման հավաքածու, Applied Biosystems 3500 համակարգի համար</t>
  </si>
  <si>
    <t>Կատոդային բուֆեր, Applied Biosystems 3500 համակարգի համար</t>
  </si>
  <si>
    <t>Անոդային  բուֆեր, Applied Biosystems 3500 համակարգի համար</t>
  </si>
  <si>
    <t>Մատրիցային ստանդարտ 1</t>
  </si>
  <si>
    <t>33141212</t>
  </si>
  <si>
    <t>«Իմմունոֆարմ» ՍՊԸ</t>
  </si>
  <si>
    <t>Ձեռնոցներ առանց տալկի S</t>
  </si>
  <si>
    <t>Մեմբրանային ֆիլտր</t>
  </si>
  <si>
    <t>Գազային քրոմատոգրաֆ-Մասս-սպեկտրոմետր սարքավորման սրվակի միջադիր</t>
  </si>
  <si>
    <t xml:space="preserve">Ամպլիֆիկացիոն համակարգ վերապլեքս </t>
  </si>
  <si>
    <t xml:space="preserve">Ազոտական թթու </t>
  </si>
  <si>
    <t>Կափարիչներ</t>
  </si>
  <si>
    <t>«ԷՔՍՏՐԱ ՄՈԹՈՐՍ» ՍՊԸ</t>
  </si>
  <si>
    <t>«ԷՄԴԻ ԸՆԴ ԴԻ ԸԼԱՅԵՆՍ» ՍՊԸ</t>
  </si>
  <si>
    <t>«Կոնցեռն-Էներգոմաշ» ՓԲԸ</t>
  </si>
  <si>
    <t>«ԱՄԱ Մեդիքլ» ՍՊԸ</t>
  </si>
  <si>
    <t>«ԼԵՅԿՈ»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</si>
</sst>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A_M_D_-;\-* #,##0.00\ _A_M_D_-;_-* &quot;-&quot;??\ _A_M_D_-;_-@_-"/>
    <numFmt numFmtId="165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164" fontId="2" fillId="2" borderId="1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164" fontId="2" fillId="0" borderId="6" xfId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164" fontId="2" fillId="4" borderId="1" xfId="1" applyFont="1" applyFill="1" applyBorder="1" applyAlignment="1">
      <alignment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2" fillId="3" borderId="1" xfId="1" applyFont="1" applyFill="1" applyBorder="1" applyAlignment="1">
      <alignment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2" fillId="2" borderId="1" xfId="1" applyFont="1" applyFill="1" applyBorder="1" applyAlignment="1">
      <alignment vertical="center" wrapText="1"/>
    </xf>
    <xf numFmtId="164" fontId="4" fillId="2" borderId="1" xfId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165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vertical="center"/>
    </xf>
    <xf numFmtId="164" fontId="2" fillId="2" borderId="1" xfId="1" applyFont="1" applyFill="1" applyBorder="1" applyAlignment="1">
      <alignment horizontal="center" vertical="center"/>
    </xf>
    <xf numFmtId="164" fontId="2" fillId="2" borderId="6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59"/>
  <sheetViews>
    <sheetView tabSelected="1" zoomScale="87" zoomScaleNormal="87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I24" sqref="I24"/>
    </sheetView>
  </sheetViews>
  <sheetFormatPr defaultColWidth="9.140625" defaultRowHeight="13.5" x14ac:dyDescent="0.25"/>
  <cols>
    <col min="1" max="1" width="14.85546875" style="27" customWidth="1"/>
    <col min="2" max="2" width="16.7109375" style="27" customWidth="1"/>
    <col min="3" max="3" width="50" style="27" customWidth="1"/>
    <col min="4" max="4" width="17.5703125" style="27" customWidth="1"/>
    <col min="5" max="5" width="17.28515625" style="27" customWidth="1"/>
    <col min="6" max="6" width="23" style="27" customWidth="1"/>
    <col min="7" max="8" width="22.140625" style="28" customWidth="1"/>
    <col min="9" max="9" width="23.7109375" style="28" customWidth="1"/>
    <col min="10" max="13" width="22.140625" style="28" customWidth="1"/>
    <col min="14" max="14" width="23.7109375" style="28" customWidth="1"/>
    <col min="15" max="18" width="22.140625" style="28" customWidth="1"/>
    <col min="19" max="19" width="23.7109375" style="28" customWidth="1"/>
    <col min="20" max="23" width="22.140625" style="28" customWidth="1"/>
    <col min="24" max="24" width="23.7109375" style="28" customWidth="1"/>
    <col min="25" max="28" width="22.140625" style="28" customWidth="1"/>
    <col min="29" max="29" width="23.7109375" style="28" customWidth="1"/>
    <col min="30" max="33" width="22.140625" style="28" customWidth="1"/>
    <col min="34" max="34" width="23.7109375" style="28" customWidth="1"/>
    <col min="35" max="36" width="22.140625" style="28" customWidth="1"/>
    <col min="37" max="37" width="22.7109375" style="27" hidden="1" customWidth="1"/>
    <col min="38" max="16384" width="9.140625" style="27"/>
  </cols>
  <sheetData>
    <row r="1" spans="1:37" x14ac:dyDescent="0.25">
      <c r="A1" s="3"/>
    </row>
    <row r="2" spans="1:37" ht="14.25" x14ac:dyDescent="0.25">
      <c r="A2" s="4" t="s">
        <v>4</v>
      </c>
      <c r="B2" s="4"/>
      <c r="C2" s="4"/>
      <c r="D2" s="4"/>
      <c r="E2" s="4"/>
      <c r="F2" s="4"/>
    </row>
    <row r="3" spans="1:37" ht="14.25" thickBot="1" x14ac:dyDescent="0.3"/>
    <row r="4" spans="1:37" ht="14.25" x14ac:dyDescent="0.25">
      <c r="A4" s="36" t="s">
        <v>0</v>
      </c>
      <c r="B4" s="37"/>
      <c r="C4" s="37"/>
      <c r="D4" s="38" t="s">
        <v>10</v>
      </c>
      <c r="E4" s="39"/>
      <c r="F4" s="40"/>
      <c r="G4" s="41" t="s">
        <v>31</v>
      </c>
      <c r="H4" s="42"/>
      <c r="I4" s="42"/>
      <c r="J4" s="42"/>
      <c r="K4" s="43"/>
      <c r="L4" s="41" t="s">
        <v>24</v>
      </c>
      <c r="M4" s="42"/>
      <c r="N4" s="42"/>
      <c r="O4" s="42"/>
      <c r="P4" s="43"/>
      <c r="Q4" s="41" t="s">
        <v>32</v>
      </c>
      <c r="R4" s="42"/>
      <c r="S4" s="42"/>
      <c r="T4" s="42"/>
      <c r="U4" s="43"/>
      <c r="V4" s="41" t="s">
        <v>33</v>
      </c>
      <c r="W4" s="42"/>
      <c r="X4" s="42"/>
      <c r="Y4" s="42"/>
      <c r="Z4" s="43"/>
      <c r="AA4" s="41" t="s">
        <v>34</v>
      </c>
      <c r="AB4" s="42"/>
      <c r="AC4" s="42"/>
      <c r="AD4" s="42"/>
      <c r="AE4" s="43"/>
      <c r="AF4" s="41" t="s">
        <v>35</v>
      </c>
      <c r="AG4" s="42"/>
      <c r="AH4" s="42"/>
      <c r="AI4" s="42"/>
      <c r="AJ4" s="43"/>
    </row>
    <row r="5" spans="1:37" ht="26.25" customHeight="1" x14ac:dyDescent="0.25">
      <c r="A5" s="12" t="s">
        <v>3</v>
      </c>
      <c r="B5" s="13" t="s">
        <v>2</v>
      </c>
      <c r="C5" s="13" t="s">
        <v>1</v>
      </c>
      <c r="D5" s="13" t="s">
        <v>11</v>
      </c>
      <c r="E5" s="13" t="s">
        <v>12</v>
      </c>
      <c r="F5" s="13" t="s">
        <v>13</v>
      </c>
      <c r="G5" s="14" t="s">
        <v>5</v>
      </c>
      <c r="H5" s="13" t="s">
        <v>6</v>
      </c>
      <c r="I5" s="13" t="s">
        <v>7</v>
      </c>
      <c r="J5" s="13" t="s">
        <v>8</v>
      </c>
      <c r="K5" s="15" t="s">
        <v>9</v>
      </c>
      <c r="L5" s="14" t="s">
        <v>5</v>
      </c>
      <c r="M5" s="13" t="s">
        <v>6</v>
      </c>
      <c r="N5" s="13" t="s">
        <v>7</v>
      </c>
      <c r="O5" s="13" t="s">
        <v>8</v>
      </c>
      <c r="P5" s="15" t="s">
        <v>9</v>
      </c>
      <c r="Q5" s="14" t="s">
        <v>5</v>
      </c>
      <c r="R5" s="13" t="s">
        <v>6</v>
      </c>
      <c r="S5" s="13" t="s">
        <v>7</v>
      </c>
      <c r="T5" s="13" t="s">
        <v>8</v>
      </c>
      <c r="U5" s="15" t="s">
        <v>9</v>
      </c>
      <c r="V5" s="14" t="s">
        <v>5</v>
      </c>
      <c r="W5" s="13" t="s">
        <v>6</v>
      </c>
      <c r="X5" s="13" t="s">
        <v>7</v>
      </c>
      <c r="Y5" s="13" t="s">
        <v>8</v>
      </c>
      <c r="Z5" s="15" t="s">
        <v>9</v>
      </c>
      <c r="AA5" s="14" t="s">
        <v>5</v>
      </c>
      <c r="AB5" s="13" t="s">
        <v>6</v>
      </c>
      <c r="AC5" s="13" t="s">
        <v>7</v>
      </c>
      <c r="AD5" s="13" t="s">
        <v>8</v>
      </c>
      <c r="AE5" s="15" t="s">
        <v>9</v>
      </c>
      <c r="AF5" s="14" t="s">
        <v>5</v>
      </c>
      <c r="AG5" s="13" t="s">
        <v>6</v>
      </c>
      <c r="AH5" s="13" t="s">
        <v>7</v>
      </c>
      <c r="AI5" s="13" t="s">
        <v>8</v>
      </c>
      <c r="AJ5" s="15" t="s">
        <v>9</v>
      </c>
    </row>
    <row r="6" spans="1:37" s="30" customFormat="1" ht="30.75" customHeight="1" x14ac:dyDescent="0.25">
      <c r="A6" s="11">
        <v>1</v>
      </c>
      <c r="B6" s="9">
        <v>33691421</v>
      </c>
      <c r="C6" s="18" t="s">
        <v>17</v>
      </c>
      <c r="D6" s="19">
        <v>1</v>
      </c>
      <c r="E6" s="10">
        <f>F6/D6</f>
        <v>3900</v>
      </c>
      <c r="F6" s="20">
        <v>3900</v>
      </c>
      <c r="G6" s="16">
        <f t="shared" ref="G6" si="0">+I6/$D6</f>
        <v>0</v>
      </c>
      <c r="H6" s="16">
        <f t="shared" ref="H6" si="1">+K6/$D6</f>
        <v>0</v>
      </c>
      <c r="I6" s="16"/>
      <c r="J6" s="16">
        <f t="shared" ref="J6:J19" si="2">+I6*0.2</f>
        <v>0</v>
      </c>
      <c r="K6" s="17">
        <f t="shared" ref="K6" si="3">+J6+I6</f>
        <v>0</v>
      </c>
      <c r="L6" s="16">
        <f t="shared" ref="L6" si="4">+N6/$D6</f>
        <v>0</v>
      </c>
      <c r="M6" s="16">
        <f t="shared" ref="M6" si="5">+P6/$D6</f>
        <v>0</v>
      </c>
      <c r="N6" s="16"/>
      <c r="O6" s="16">
        <f t="shared" ref="O6:O19" si="6">+N6*0.2</f>
        <v>0</v>
      </c>
      <c r="P6" s="17">
        <f t="shared" ref="P6" si="7">+O6+N6</f>
        <v>0</v>
      </c>
      <c r="Q6" s="16">
        <f t="shared" ref="Q6" si="8">+S6/$D6</f>
        <v>0</v>
      </c>
      <c r="R6" s="16">
        <f t="shared" ref="R6" si="9">+U6/$D6</f>
        <v>0</v>
      </c>
      <c r="S6" s="16"/>
      <c r="T6" s="16">
        <f t="shared" ref="T6:T19" si="10">+S6*0.2</f>
        <v>0</v>
      </c>
      <c r="U6" s="17">
        <f t="shared" ref="U6" si="11">+T6+S6</f>
        <v>0</v>
      </c>
      <c r="V6" s="16">
        <f t="shared" ref="V6" si="12">+X6/$D6</f>
        <v>0</v>
      </c>
      <c r="W6" s="16">
        <f t="shared" ref="W6" si="13">+Z6/$D6</f>
        <v>0</v>
      </c>
      <c r="X6" s="16"/>
      <c r="Y6" s="16">
        <f t="shared" ref="Y6:Y19" si="14">+X6*0.2</f>
        <v>0</v>
      </c>
      <c r="Z6" s="17">
        <f t="shared" ref="Z6" si="15">+Y6+X6</f>
        <v>0</v>
      </c>
      <c r="AA6" s="16">
        <f t="shared" ref="AA6" si="16">+AC6/$D6</f>
        <v>0</v>
      </c>
      <c r="AB6" s="16">
        <f t="shared" ref="AB6" si="17">+AE6/$D6</f>
        <v>0</v>
      </c>
      <c r="AC6" s="16"/>
      <c r="AD6" s="16">
        <f t="shared" ref="AD6:AD19" si="18">+AC6*0.2</f>
        <v>0</v>
      </c>
      <c r="AE6" s="17">
        <f t="shared" ref="AE6" si="19">+AD6+AC6</f>
        <v>0</v>
      </c>
      <c r="AF6" s="16">
        <f t="shared" ref="AF6" si="20">+AH6/$D6</f>
        <v>0</v>
      </c>
      <c r="AG6" s="16">
        <f t="shared" ref="AG6" si="21">+AJ6/$D6</f>
        <v>0</v>
      </c>
      <c r="AH6" s="16"/>
      <c r="AI6" s="16">
        <f t="shared" ref="AI6:AI19" si="22">+AH6*0.2</f>
        <v>0</v>
      </c>
      <c r="AJ6" s="17">
        <f t="shared" ref="AJ6" si="23">+AI6+AH6</f>
        <v>0</v>
      </c>
      <c r="AK6" s="29">
        <f>+MIN(I6,N6,S6,X6,AC6,AH6)</f>
        <v>0</v>
      </c>
    </row>
    <row r="7" spans="1:37" s="30" customFormat="1" ht="27" customHeight="1" x14ac:dyDescent="0.25">
      <c r="A7" s="11">
        <v>2</v>
      </c>
      <c r="B7" s="9">
        <v>33691421</v>
      </c>
      <c r="C7" s="18" t="s">
        <v>18</v>
      </c>
      <c r="D7" s="19">
        <v>1</v>
      </c>
      <c r="E7" s="10">
        <f t="shared" ref="E7:E19" si="24">F7/D7</f>
        <v>7800</v>
      </c>
      <c r="F7" s="20">
        <v>7800</v>
      </c>
      <c r="G7" s="16">
        <f t="shared" ref="G7" si="25">+I7/$D7</f>
        <v>0</v>
      </c>
      <c r="H7" s="16">
        <f t="shared" ref="H7" si="26">+K7/$D7</f>
        <v>0</v>
      </c>
      <c r="I7" s="16"/>
      <c r="J7" s="16">
        <f t="shared" si="2"/>
        <v>0</v>
      </c>
      <c r="K7" s="17">
        <f t="shared" ref="K7" si="27">+J7+I7</f>
        <v>0</v>
      </c>
      <c r="L7" s="16">
        <f t="shared" ref="L7" si="28">+N7/$D7</f>
        <v>0</v>
      </c>
      <c r="M7" s="34">
        <f t="shared" ref="M7" si="29">+P7/$D7</f>
        <v>0</v>
      </c>
      <c r="N7" s="34"/>
      <c r="O7" s="34">
        <f t="shared" si="6"/>
        <v>0</v>
      </c>
      <c r="P7" s="35">
        <f t="shared" ref="P7" si="30">+O7+N7</f>
        <v>0</v>
      </c>
      <c r="Q7" s="16">
        <f t="shared" ref="Q7" si="31">+S7/$D7</f>
        <v>0</v>
      </c>
      <c r="R7" s="16">
        <f t="shared" ref="R7" si="32">+U7/$D7</f>
        <v>0</v>
      </c>
      <c r="S7" s="16"/>
      <c r="T7" s="16">
        <f t="shared" si="10"/>
        <v>0</v>
      </c>
      <c r="U7" s="17">
        <f t="shared" ref="U7" si="33">+T7+S7</f>
        <v>0</v>
      </c>
      <c r="V7" s="16">
        <f t="shared" ref="V7" si="34">+X7/$D7</f>
        <v>0</v>
      </c>
      <c r="W7" s="16">
        <f t="shared" ref="W7" si="35">+Z7/$D7</f>
        <v>0</v>
      </c>
      <c r="X7" s="16"/>
      <c r="Y7" s="16">
        <f t="shared" si="14"/>
        <v>0</v>
      </c>
      <c r="Z7" s="17">
        <f t="shared" ref="Z7" si="36">+Y7+X7</f>
        <v>0</v>
      </c>
      <c r="AA7" s="16">
        <f t="shared" ref="AA7" si="37">+AC7/$D7</f>
        <v>0</v>
      </c>
      <c r="AB7" s="16">
        <f t="shared" ref="AB7" si="38">+AE7/$D7</f>
        <v>0</v>
      </c>
      <c r="AC7" s="16"/>
      <c r="AD7" s="16">
        <f t="shared" si="18"/>
        <v>0</v>
      </c>
      <c r="AE7" s="17">
        <f t="shared" ref="AE7" si="39">+AD7+AC7</f>
        <v>0</v>
      </c>
      <c r="AF7" s="16">
        <f t="shared" ref="AF7" si="40">+AH7/$D7</f>
        <v>0</v>
      </c>
      <c r="AG7" s="16">
        <f t="shared" ref="AG7" si="41">+AJ7/$D7</f>
        <v>0</v>
      </c>
      <c r="AH7" s="16"/>
      <c r="AI7" s="16">
        <f t="shared" si="22"/>
        <v>0</v>
      </c>
      <c r="AJ7" s="17">
        <f t="shared" ref="AJ7" si="42">+AI7+AH7</f>
        <v>0</v>
      </c>
      <c r="AK7" s="29">
        <f t="shared" ref="AK7:AK19" si="43">+MIN(I7,N7,S7,X7,AC7,AH7)</f>
        <v>0</v>
      </c>
    </row>
    <row r="8" spans="1:37" s="31" customFormat="1" x14ac:dyDescent="0.25">
      <c r="A8" s="7">
        <v>3</v>
      </c>
      <c r="B8" s="6">
        <v>33211120</v>
      </c>
      <c r="C8" s="24" t="s">
        <v>22</v>
      </c>
      <c r="D8" s="25">
        <v>1</v>
      </c>
      <c r="E8" s="1">
        <f t="shared" si="24"/>
        <v>339600</v>
      </c>
      <c r="F8" s="26">
        <v>339600</v>
      </c>
      <c r="G8" s="16">
        <f t="shared" ref="G8:G19" si="44">+I8/$D8</f>
        <v>0</v>
      </c>
      <c r="H8" s="16">
        <f t="shared" ref="H8:H19" si="45">+K8/$D8</f>
        <v>0</v>
      </c>
      <c r="I8" s="16"/>
      <c r="J8" s="16">
        <f t="shared" si="2"/>
        <v>0</v>
      </c>
      <c r="K8" s="17">
        <f t="shared" ref="K8:K19" si="46">+J8+I8</f>
        <v>0</v>
      </c>
      <c r="L8" s="16">
        <f t="shared" ref="L8:L19" si="47">+N8/$D8</f>
        <v>280000</v>
      </c>
      <c r="M8" s="34">
        <f t="shared" ref="M8:M19" si="48">+P8/$D8</f>
        <v>336000</v>
      </c>
      <c r="N8" s="34">
        <v>280000</v>
      </c>
      <c r="O8" s="34">
        <f t="shared" si="6"/>
        <v>56000</v>
      </c>
      <c r="P8" s="35">
        <f t="shared" ref="P8:P19" si="49">+O8+N8</f>
        <v>336000</v>
      </c>
      <c r="Q8" s="16">
        <f t="shared" ref="Q8:Q19" si="50">+S8/$D8</f>
        <v>0</v>
      </c>
      <c r="R8" s="16">
        <f t="shared" ref="R8:R19" si="51">+U8/$D8</f>
        <v>0</v>
      </c>
      <c r="S8" s="16"/>
      <c r="T8" s="16">
        <f t="shared" si="10"/>
        <v>0</v>
      </c>
      <c r="U8" s="17">
        <f t="shared" ref="U8:U19" si="52">+T8+S8</f>
        <v>0</v>
      </c>
      <c r="V8" s="16">
        <f t="shared" ref="V8:V19" si="53">+X8/$D8</f>
        <v>0</v>
      </c>
      <c r="W8" s="16">
        <f t="shared" ref="W8:W19" si="54">+Z8/$D8</f>
        <v>0</v>
      </c>
      <c r="X8" s="16"/>
      <c r="Y8" s="16">
        <f t="shared" si="14"/>
        <v>0</v>
      </c>
      <c r="Z8" s="17">
        <f t="shared" ref="Z8:Z19" si="55">+Y8+X8</f>
        <v>0</v>
      </c>
      <c r="AA8" s="16">
        <f t="shared" ref="AA8:AA19" si="56">+AC8/$D8</f>
        <v>0</v>
      </c>
      <c r="AB8" s="16">
        <f t="shared" ref="AB8:AB19" si="57">+AE8/$D8</f>
        <v>0</v>
      </c>
      <c r="AC8" s="16"/>
      <c r="AD8" s="16">
        <f t="shared" si="18"/>
        <v>0</v>
      </c>
      <c r="AE8" s="17">
        <f t="shared" ref="AE8:AE19" si="58">+AD8+AC8</f>
        <v>0</v>
      </c>
      <c r="AF8" s="16">
        <f t="shared" ref="AF8:AF19" si="59">+AH8/$D8</f>
        <v>0</v>
      </c>
      <c r="AG8" s="16">
        <f t="shared" ref="AG8:AG19" si="60">+AJ8/$D8</f>
        <v>0</v>
      </c>
      <c r="AH8" s="16"/>
      <c r="AI8" s="16">
        <f t="shared" si="22"/>
        <v>0</v>
      </c>
      <c r="AJ8" s="17">
        <f t="shared" ref="AJ8:AJ19" si="61">+AI8+AH8</f>
        <v>0</v>
      </c>
      <c r="AK8" s="29">
        <f t="shared" si="43"/>
        <v>280000</v>
      </c>
    </row>
    <row r="9" spans="1:37" s="30" customFormat="1" ht="27" x14ac:dyDescent="0.25">
      <c r="A9" s="8">
        <v>4</v>
      </c>
      <c r="B9" s="5">
        <v>33211120</v>
      </c>
      <c r="C9" s="21" t="s">
        <v>19</v>
      </c>
      <c r="D9" s="22">
        <v>30</v>
      </c>
      <c r="E9" s="2">
        <f t="shared" si="24"/>
        <v>332000</v>
      </c>
      <c r="F9" s="23">
        <v>9960000</v>
      </c>
      <c r="G9" s="16">
        <f t="shared" si="44"/>
        <v>0</v>
      </c>
      <c r="H9" s="16">
        <f t="shared" si="45"/>
        <v>0</v>
      </c>
      <c r="I9" s="16"/>
      <c r="J9" s="16">
        <f t="shared" si="2"/>
        <v>0</v>
      </c>
      <c r="K9" s="17">
        <f t="shared" si="46"/>
        <v>0</v>
      </c>
      <c r="L9" s="16">
        <f t="shared" si="47"/>
        <v>0</v>
      </c>
      <c r="M9" s="16">
        <f t="shared" si="48"/>
        <v>0</v>
      </c>
      <c r="N9" s="16"/>
      <c r="O9" s="16">
        <f t="shared" si="6"/>
        <v>0</v>
      </c>
      <c r="P9" s="17">
        <f t="shared" si="49"/>
        <v>0</v>
      </c>
      <c r="Q9" s="16">
        <f t="shared" si="50"/>
        <v>0</v>
      </c>
      <c r="R9" s="16">
        <f t="shared" si="51"/>
        <v>0</v>
      </c>
      <c r="S9" s="16"/>
      <c r="T9" s="16">
        <f t="shared" si="10"/>
        <v>0</v>
      </c>
      <c r="U9" s="17">
        <f t="shared" si="52"/>
        <v>0</v>
      </c>
      <c r="V9" s="16">
        <f t="shared" si="53"/>
        <v>0</v>
      </c>
      <c r="W9" s="16">
        <f t="shared" si="54"/>
        <v>0</v>
      </c>
      <c r="X9" s="16"/>
      <c r="Y9" s="16">
        <f t="shared" si="14"/>
        <v>0</v>
      </c>
      <c r="Z9" s="17">
        <f t="shared" si="55"/>
        <v>0</v>
      </c>
      <c r="AA9" s="34">
        <f t="shared" si="56"/>
        <v>401133.33333333331</v>
      </c>
      <c r="AB9" s="34">
        <f t="shared" si="57"/>
        <v>481360</v>
      </c>
      <c r="AC9" s="34">
        <v>12034000</v>
      </c>
      <c r="AD9" s="34">
        <f t="shared" si="18"/>
        <v>2406800</v>
      </c>
      <c r="AE9" s="35">
        <f t="shared" si="58"/>
        <v>14440800</v>
      </c>
      <c r="AF9" s="16">
        <f t="shared" si="59"/>
        <v>0</v>
      </c>
      <c r="AG9" s="16">
        <f t="shared" si="60"/>
        <v>0</v>
      </c>
      <c r="AH9" s="16"/>
      <c r="AI9" s="16">
        <f t="shared" si="22"/>
        <v>0</v>
      </c>
      <c r="AJ9" s="17">
        <f t="shared" si="61"/>
        <v>0</v>
      </c>
      <c r="AK9" s="29">
        <f t="shared" si="43"/>
        <v>12034000</v>
      </c>
    </row>
    <row r="10" spans="1:37" s="30" customFormat="1" ht="27" x14ac:dyDescent="0.25">
      <c r="A10" s="7">
        <v>5</v>
      </c>
      <c r="B10" s="6">
        <v>33691420</v>
      </c>
      <c r="C10" s="24" t="s">
        <v>20</v>
      </c>
      <c r="D10" s="25">
        <v>18</v>
      </c>
      <c r="E10" s="1">
        <f t="shared" si="24"/>
        <v>201000</v>
      </c>
      <c r="F10" s="26">
        <v>3618000</v>
      </c>
      <c r="G10" s="16">
        <f t="shared" si="44"/>
        <v>0</v>
      </c>
      <c r="H10" s="16">
        <f t="shared" si="45"/>
        <v>0</v>
      </c>
      <c r="I10" s="16"/>
      <c r="J10" s="16">
        <f t="shared" si="2"/>
        <v>0</v>
      </c>
      <c r="K10" s="17">
        <f t="shared" si="46"/>
        <v>0</v>
      </c>
      <c r="L10" s="16">
        <f t="shared" si="47"/>
        <v>0</v>
      </c>
      <c r="M10" s="16">
        <f t="shared" si="48"/>
        <v>0</v>
      </c>
      <c r="N10" s="16"/>
      <c r="O10" s="16">
        <f t="shared" si="6"/>
        <v>0</v>
      </c>
      <c r="P10" s="17">
        <f t="shared" si="49"/>
        <v>0</v>
      </c>
      <c r="Q10" s="16">
        <f t="shared" si="50"/>
        <v>0</v>
      </c>
      <c r="R10" s="16">
        <f t="shared" si="51"/>
        <v>0</v>
      </c>
      <c r="S10" s="16"/>
      <c r="T10" s="16">
        <f t="shared" si="10"/>
        <v>0</v>
      </c>
      <c r="U10" s="17">
        <f t="shared" si="52"/>
        <v>0</v>
      </c>
      <c r="V10" s="16">
        <f t="shared" si="53"/>
        <v>0</v>
      </c>
      <c r="W10" s="16">
        <f t="shared" si="54"/>
        <v>0</v>
      </c>
      <c r="X10" s="16"/>
      <c r="Y10" s="16">
        <f t="shared" si="14"/>
        <v>0</v>
      </c>
      <c r="Z10" s="17">
        <f t="shared" si="55"/>
        <v>0</v>
      </c>
      <c r="AA10" s="34">
        <f t="shared" si="56"/>
        <v>150444.44444444444</v>
      </c>
      <c r="AB10" s="34">
        <f t="shared" si="57"/>
        <v>180533.33333333334</v>
      </c>
      <c r="AC10" s="34">
        <v>2708000</v>
      </c>
      <c r="AD10" s="34">
        <f t="shared" si="18"/>
        <v>541600</v>
      </c>
      <c r="AE10" s="35">
        <f t="shared" si="58"/>
        <v>3249600</v>
      </c>
      <c r="AF10" s="16">
        <f t="shared" si="59"/>
        <v>0</v>
      </c>
      <c r="AG10" s="16">
        <f t="shared" si="60"/>
        <v>0</v>
      </c>
      <c r="AH10" s="16"/>
      <c r="AI10" s="16">
        <f t="shared" si="22"/>
        <v>0</v>
      </c>
      <c r="AJ10" s="17">
        <f t="shared" si="61"/>
        <v>0</v>
      </c>
      <c r="AK10" s="29">
        <f t="shared" si="43"/>
        <v>2708000</v>
      </c>
    </row>
    <row r="11" spans="1:37" s="30" customFormat="1" ht="27.75" customHeight="1" x14ac:dyDescent="0.25">
      <c r="A11" s="7">
        <v>6</v>
      </c>
      <c r="B11" s="6">
        <v>33141211</v>
      </c>
      <c r="C11" s="24" t="s">
        <v>21</v>
      </c>
      <c r="D11" s="25">
        <v>18</v>
      </c>
      <c r="E11" s="1">
        <f t="shared" si="24"/>
        <v>149100</v>
      </c>
      <c r="F11" s="26">
        <v>2683800</v>
      </c>
      <c r="G11" s="16">
        <f t="shared" si="44"/>
        <v>0</v>
      </c>
      <c r="H11" s="16">
        <f t="shared" si="45"/>
        <v>0</v>
      </c>
      <c r="I11" s="16"/>
      <c r="J11" s="16">
        <f t="shared" si="2"/>
        <v>0</v>
      </c>
      <c r="K11" s="17">
        <f t="shared" si="46"/>
        <v>0</v>
      </c>
      <c r="L11" s="16">
        <f t="shared" si="47"/>
        <v>0</v>
      </c>
      <c r="M11" s="16">
        <f t="shared" si="48"/>
        <v>0</v>
      </c>
      <c r="N11" s="16"/>
      <c r="O11" s="16">
        <f t="shared" si="6"/>
        <v>0</v>
      </c>
      <c r="P11" s="17">
        <f t="shared" si="49"/>
        <v>0</v>
      </c>
      <c r="Q11" s="16">
        <f t="shared" si="50"/>
        <v>0</v>
      </c>
      <c r="R11" s="16">
        <f t="shared" si="51"/>
        <v>0</v>
      </c>
      <c r="S11" s="16"/>
      <c r="T11" s="16">
        <f t="shared" si="10"/>
        <v>0</v>
      </c>
      <c r="U11" s="17">
        <f t="shared" si="52"/>
        <v>0</v>
      </c>
      <c r="V11" s="16">
        <f t="shared" si="53"/>
        <v>0</v>
      </c>
      <c r="W11" s="16">
        <f t="shared" si="54"/>
        <v>0</v>
      </c>
      <c r="X11" s="16"/>
      <c r="Y11" s="16">
        <f t="shared" si="14"/>
        <v>0</v>
      </c>
      <c r="Z11" s="17">
        <f t="shared" si="55"/>
        <v>0</v>
      </c>
      <c r="AA11" s="34">
        <f t="shared" si="56"/>
        <v>108500</v>
      </c>
      <c r="AB11" s="34">
        <f t="shared" si="57"/>
        <v>130200</v>
      </c>
      <c r="AC11" s="34">
        <v>1953000</v>
      </c>
      <c r="AD11" s="34">
        <f t="shared" si="18"/>
        <v>390600</v>
      </c>
      <c r="AE11" s="35">
        <f t="shared" si="58"/>
        <v>2343600</v>
      </c>
      <c r="AF11" s="16">
        <f t="shared" si="59"/>
        <v>0</v>
      </c>
      <c r="AG11" s="16">
        <f t="shared" si="60"/>
        <v>0</v>
      </c>
      <c r="AH11" s="16"/>
      <c r="AI11" s="16">
        <f t="shared" si="22"/>
        <v>0</v>
      </c>
      <c r="AJ11" s="17">
        <f t="shared" si="61"/>
        <v>0</v>
      </c>
      <c r="AK11" s="29">
        <f t="shared" si="43"/>
        <v>1953000</v>
      </c>
    </row>
    <row r="12" spans="1:37" s="30" customFormat="1" ht="33" customHeight="1" x14ac:dyDescent="0.25">
      <c r="A12" s="11">
        <v>7</v>
      </c>
      <c r="B12" s="11">
        <v>38431720</v>
      </c>
      <c r="C12" s="18" t="s">
        <v>25</v>
      </c>
      <c r="D12" s="19">
        <v>600</v>
      </c>
      <c r="E12" s="10">
        <f>F12/D12</f>
        <v>20</v>
      </c>
      <c r="F12" s="20">
        <v>12000</v>
      </c>
      <c r="G12" s="16">
        <f t="shared" si="44"/>
        <v>0</v>
      </c>
      <c r="H12" s="16">
        <f t="shared" si="45"/>
        <v>0</v>
      </c>
      <c r="I12" s="16"/>
      <c r="J12" s="16">
        <f t="shared" si="2"/>
        <v>0</v>
      </c>
      <c r="K12" s="17">
        <f t="shared" si="46"/>
        <v>0</v>
      </c>
      <c r="L12" s="16">
        <f t="shared" si="47"/>
        <v>0</v>
      </c>
      <c r="M12" s="16">
        <f t="shared" si="48"/>
        <v>0</v>
      </c>
      <c r="N12" s="16"/>
      <c r="O12" s="16">
        <f t="shared" si="6"/>
        <v>0</v>
      </c>
      <c r="P12" s="17">
        <f t="shared" si="49"/>
        <v>0</v>
      </c>
      <c r="Q12" s="16">
        <f t="shared" si="50"/>
        <v>0</v>
      </c>
      <c r="R12" s="16">
        <f t="shared" si="51"/>
        <v>0</v>
      </c>
      <c r="S12" s="16"/>
      <c r="T12" s="16">
        <f t="shared" si="10"/>
        <v>0</v>
      </c>
      <c r="U12" s="17">
        <f t="shared" si="52"/>
        <v>0</v>
      </c>
      <c r="V12" s="16">
        <f t="shared" si="53"/>
        <v>0</v>
      </c>
      <c r="W12" s="16">
        <f t="shared" si="54"/>
        <v>0</v>
      </c>
      <c r="X12" s="16"/>
      <c r="Y12" s="16">
        <f t="shared" si="14"/>
        <v>0</v>
      </c>
      <c r="Z12" s="17">
        <f t="shared" si="55"/>
        <v>0</v>
      </c>
      <c r="AA12" s="16">
        <f t="shared" si="56"/>
        <v>0</v>
      </c>
      <c r="AB12" s="16">
        <f t="shared" si="57"/>
        <v>0</v>
      </c>
      <c r="AC12" s="16"/>
      <c r="AD12" s="16">
        <f t="shared" si="18"/>
        <v>0</v>
      </c>
      <c r="AE12" s="17">
        <f t="shared" si="58"/>
        <v>0</v>
      </c>
      <c r="AF12" s="16">
        <f t="shared" si="59"/>
        <v>0</v>
      </c>
      <c r="AG12" s="16">
        <f t="shared" si="60"/>
        <v>0</v>
      </c>
      <c r="AH12" s="16"/>
      <c r="AI12" s="16">
        <f t="shared" si="22"/>
        <v>0</v>
      </c>
      <c r="AJ12" s="17">
        <f t="shared" si="61"/>
        <v>0</v>
      </c>
      <c r="AK12" s="29">
        <f t="shared" si="43"/>
        <v>0</v>
      </c>
    </row>
    <row r="13" spans="1:37" s="30" customFormat="1" x14ac:dyDescent="0.25">
      <c r="A13" s="11">
        <v>8</v>
      </c>
      <c r="B13" s="9" t="s">
        <v>23</v>
      </c>
      <c r="C13" s="18" t="s">
        <v>29</v>
      </c>
      <c r="D13" s="19">
        <v>1</v>
      </c>
      <c r="E13" s="10">
        <f t="shared" si="24"/>
        <v>9000</v>
      </c>
      <c r="F13" s="20">
        <v>9000</v>
      </c>
      <c r="G13" s="16">
        <f t="shared" si="44"/>
        <v>0</v>
      </c>
      <c r="H13" s="16">
        <f t="shared" si="45"/>
        <v>0</v>
      </c>
      <c r="I13" s="16"/>
      <c r="J13" s="16">
        <f t="shared" si="2"/>
        <v>0</v>
      </c>
      <c r="K13" s="17">
        <f t="shared" si="46"/>
        <v>0</v>
      </c>
      <c r="L13" s="16">
        <f t="shared" si="47"/>
        <v>0</v>
      </c>
      <c r="M13" s="16">
        <f t="shared" si="48"/>
        <v>0</v>
      </c>
      <c r="N13" s="16"/>
      <c r="O13" s="16">
        <f t="shared" si="6"/>
        <v>0</v>
      </c>
      <c r="P13" s="17">
        <f t="shared" si="49"/>
        <v>0</v>
      </c>
      <c r="Q13" s="16">
        <f t="shared" si="50"/>
        <v>0</v>
      </c>
      <c r="R13" s="16">
        <f t="shared" si="51"/>
        <v>0</v>
      </c>
      <c r="S13" s="16"/>
      <c r="T13" s="16">
        <f t="shared" si="10"/>
        <v>0</v>
      </c>
      <c r="U13" s="17">
        <f t="shared" si="52"/>
        <v>0</v>
      </c>
      <c r="V13" s="34">
        <f t="shared" si="53"/>
        <v>0</v>
      </c>
      <c r="W13" s="34">
        <f t="shared" si="54"/>
        <v>0</v>
      </c>
      <c r="X13" s="34"/>
      <c r="Y13" s="34">
        <f t="shared" si="14"/>
        <v>0</v>
      </c>
      <c r="Z13" s="35">
        <f t="shared" si="55"/>
        <v>0</v>
      </c>
      <c r="AA13" s="16">
        <f t="shared" si="56"/>
        <v>0</v>
      </c>
      <c r="AB13" s="16">
        <f t="shared" si="57"/>
        <v>0</v>
      </c>
      <c r="AC13" s="16"/>
      <c r="AD13" s="16">
        <f t="shared" si="18"/>
        <v>0</v>
      </c>
      <c r="AE13" s="17">
        <f t="shared" si="58"/>
        <v>0</v>
      </c>
      <c r="AF13" s="16">
        <f t="shared" si="59"/>
        <v>0</v>
      </c>
      <c r="AG13" s="16">
        <f t="shared" si="60"/>
        <v>0</v>
      </c>
      <c r="AH13" s="16"/>
      <c r="AI13" s="16">
        <f t="shared" si="22"/>
        <v>0</v>
      </c>
      <c r="AJ13" s="17">
        <f t="shared" si="61"/>
        <v>0</v>
      </c>
      <c r="AK13" s="29">
        <f t="shared" si="43"/>
        <v>0</v>
      </c>
    </row>
    <row r="14" spans="1:37" s="30" customFormat="1" x14ac:dyDescent="0.25">
      <c r="A14" s="7">
        <v>9</v>
      </c>
      <c r="B14" s="6">
        <v>33121270</v>
      </c>
      <c r="C14" s="24" t="s">
        <v>30</v>
      </c>
      <c r="D14" s="25">
        <v>1000</v>
      </c>
      <c r="E14" s="1">
        <f t="shared" si="24"/>
        <v>360</v>
      </c>
      <c r="F14" s="26">
        <v>360000</v>
      </c>
      <c r="G14" s="16">
        <f t="shared" si="44"/>
        <v>0</v>
      </c>
      <c r="H14" s="16">
        <f t="shared" si="45"/>
        <v>0</v>
      </c>
      <c r="I14" s="16"/>
      <c r="J14" s="16">
        <f t="shared" si="2"/>
        <v>0</v>
      </c>
      <c r="K14" s="17">
        <f t="shared" si="46"/>
        <v>0</v>
      </c>
      <c r="L14" s="16">
        <f t="shared" si="47"/>
        <v>300</v>
      </c>
      <c r="M14" s="16">
        <f t="shared" si="48"/>
        <v>360</v>
      </c>
      <c r="N14" s="16">
        <v>300000</v>
      </c>
      <c r="O14" s="16">
        <f t="shared" si="6"/>
        <v>60000</v>
      </c>
      <c r="P14" s="17">
        <f t="shared" si="49"/>
        <v>360000</v>
      </c>
      <c r="Q14" s="16">
        <f t="shared" si="50"/>
        <v>0</v>
      </c>
      <c r="R14" s="16">
        <f t="shared" si="51"/>
        <v>0</v>
      </c>
      <c r="S14" s="16"/>
      <c r="T14" s="16">
        <f t="shared" si="10"/>
        <v>0</v>
      </c>
      <c r="U14" s="17">
        <f t="shared" si="52"/>
        <v>0</v>
      </c>
      <c r="V14" s="34">
        <f t="shared" si="53"/>
        <v>275</v>
      </c>
      <c r="W14" s="34">
        <f t="shared" si="54"/>
        <v>330</v>
      </c>
      <c r="X14" s="34">
        <v>275000</v>
      </c>
      <c r="Y14" s="34">
        <f t="shared" si="14"/>
        <v>55000</v>
      </c>
      <c r="Z14" s="35">
        <f t="shared" si="55"/>
        <v>330000</v>
      </c>
      <c r="AA14" s="16">
        <f t="shared" si="56"/>
        <v>0</v>
      </c>
      <c r="AB14" s="16">
        <f t="shared" si="57"/>
        <v>0</v>
      </c>
      <c r="AC14" s="16"/>
      <c r="AD14" s="16">
        <f t="shared" si="18"/>
        <v>0</v>
      </c>
      <c r="AE14" s="17">
        <f t="shared" si="58"/>
        <v>0</v>
      </c>
      <c r="AF14" s="16">
        <f t="shared" si="59"/>
        <v>0</v>
      </c>
      <c r="AG14" s="16">
        <f t="shared" si="60"/>
        <v>0</v>
      </c>
      <c r="AH14" s="16"/>
      <c r="AI14" s="16">
        <f t="shared" si="22"/>
        <v>0</v>
      </c>
      <c r="AJ14" s="17">
        <f t="shared" si="61"/>
        <v>0</v>
      </c>
      <c r="AK14" s="29">
        <f t="shared" si="43"/>
        <v>275000</v>
      </c>
    </row>
    <row r="15" spans="1:37" s="30" customFormat="1" ht="26.25" customHeight="1" x14ac:dyDescent="0.25">
      <c r="A15" s="7">
        <v>10</v>
      </c>
      <c r="B15" s="6">
        <v>33141211</v>
      </c>
      <c r="C15" s="24" t="s">
        <v>26</v>
      </c>
      <c r="D15" s="25">
        <v>2000</v>
      </c>
      <c r="E15" s="1">
        <f t="shared" si="24"/>
        <v>560</v>
      </c>
      <c r="F15" s="26">
        <v>1120000</v>
      </c>
      <c r="G15" s="34">
        <f t="shared" si="44"/>
        <v>245</v>
      </c>
      <c r="H15" s="34">
        <f t="shared" si="45"/>
        <v>294</v>
      </c>
      <c r="I15" s="34">
        <v>490000</v>
      </c>
      <c r="J15" s="34">
        <f t="shared" si="2"/>
        <v>98000</v>
      </c>
      <c r="K15" s="35">
        <f t="shared" si="46"/>
        <v>588000</v>
      </c>
      <c r="L15" s="16">
        <f t="shared" si="47"/>
        <v>332.5</v>
      </c>
      <c r="M15" s="16">
        <f t="shared" si="48"/>
        <v>399</v>
      </c>
      <c r="N15" s="16">
        <v>665000</v>
      </c>
      <c r="O15" s="16">
        <f t="shared" si="6"/>
        <v>133000</v>
      </c>
      <c r="P15" s="17">
        <f t="shared" si="49"/>
        <v>798000</v>
      </c>
      <c r="Q15" s="16">
        <f t="shared" si="50"/>
        <v>0</v>
      </c>
      <c r="R15" s="16">
        <f t="shared" si="51"/>
        <v>0</v>
      </c>
      <c r="S15" s="16"/>
      <c r="T15" s="16">
        <f t="shared" si="10"/>
        <v>0</v>
      </c>
      <c r="U15" s="17">
        <f t="shared" si="52"/>
        <v>0</v>
      </c>
      <c r="V15" s="16">
        <f t="shared" si="53"/>
        <v>0</v>
      </c>
      <c r="W15" s="16">
        <f t="shared" si="54"/>
        <v>0</v>
      </c>
      <c r="X15" s="16"/>
      <c r="Y15" s="16">
        <f t="shared" si="14"/>
        <v>0</v>
      </c>
      <c r="Z15" s="17">
        <f t="shared" si="55"/>
        <v>0</v>
      </c>
      <c r="AA15" s="16">
        <f t="shared" si="56"/>
        <v>0</v>
      </c>
      <c r="AB15" s="16">
        <f t="shared" si="57"/>
        <v>0</v>
      </c>
      <c r="AC15" s="16"/>
      <c r="AD15" s="16">
        <f t="shared" si="18"/>
        <v>0</v>
      </c>
      <c r="AE15" s="17">
        <f t="shared" si="58"/>
        <v>0</v>
      </c>
      <c r="AF15" s="16">
        <f t="shared" si="59"/>
        <v>0</v>
      </c>
      <c r="AG15" s="16">
        <f t="shared" si="60"/>
        <v>0</v>
      </c>
      <c r="AH15" s="16"/>
      <c r="AI15" s="16">
        <f t="shared" si="22"/>
        <v>0</v>
      </c>
      <c r="AJ15" s="17">
        <f t="shared" si="61"/>
        <v>0</v>
      </c>
      <c r="AK15" s="29">
        <f t="shared" si="43"/>
        <v>490000</v>
      </c>
    </row>
    <row r="16" spans="1:37" s="30" customFormat="1" ht="27" x14ac:dyDescent="0.25">
      <c r="A16" s="7">
        <v>11</v>
      </c>
      <c r="B16" s="6" t="s">
        <v>14</v>
      </c>
      <c r="C16" s="24" t="s">
        <v>27</v>
      </c>
      <c r="D16" s="25">
        <v>400</v>
      </c>
      <c r="E16" s="1">
        <f t="shared" si="24"/>
        <v>10000</v>
      </c>
      <c r="F16" s="26">
        <v>4000000</v>
      </c>
      <c r="G16" s="34">
        <f t="shared" si="44"/>
        <v>4737.5</v>
      </c>
      <c r="H16" s="34">
        <f t="shared" si="45"/>
        <v>5685</v>
      </c>
      <c r="I16" s="34">
        <v>1895000</v>
      </c>
      <c r="J16" s="34">
        <f t="shared" si="2"/>
        <v>379000</v>
      </c>
      <c r="K16" s="35">
        <f t="shared" si="46"/>
        <v>2274000</v>
      </c>
      <c r="L16" s="16">
        <f t="shared" si="47"/>
        <v>8325</v>
      </c>
      <c r="M16" s="16">
        <f t="shared" si="48"/>
        <v>9990</v>
      </c>
      <c r="N16" s="16">
        <v>3330000</v>
      </c>
      <c r="O16" s="16">
        <f t="shared" si="6"/>
        <v>666000</v>
      </c>
      <c r="P16" s="17">
        <f t="shared" si="49"/>
        <v>3996000</v>
      </c>
      <c r="Q16" s="16">
        <f t="shared" si="50"/>
        <v>0</v>
      </c>
      <c r="R16" s="16">
        <f t="shared" si="51"/>
        <v>0</v>
      </c>
      <c r="S16" s="16"/>
      <c r="T16" s="16">
        <f t="shared" si="10"/>
        <v>0</v>
      </c>
      <c r="U16" s="17">
        <f t="shared" si="52"/>
        <v>0</v>
      </c>
      <c r="V16" s="16">
        <f t="shared" si="53"/>
        <v>0</v>
      </c>
      <c r="W16" s="16">
        <f t="shared" si="54"/>
        <v>0</v>
      </c>
      <c r="X16" s="16"/>
      <c r="Y16" s="16">
        <f t="shared" si="14"/>
        <v>0</v>
      </c>
      <c r="Z16" s="17">
        <f t="shared" si="55"/>
        <v>0</v>
      </c>
      <c r="AA16" s="16">
        <f t="shared" si="56"/>
        <v>0</v>
      </c>
      <c r="AB16" s="16">
        <f t="shared" si="57"/>
        <v>0</v>
      </c>
      <c r="AC16" s="16"/>
      <c r="AD16" s="16">
        <f t="shared" si="18"/>
        <v>0</v>
      </c>
      <c r="AE16" s="17">
        <f t="shared" si="58"/>
        <v>0</v>
      </c>
      <c r="AF16" s="16">
        <f t="shared" si="59"/>
        <v>0</v>
      </c>
      <c r="AG16" s="16">
        <f t="shared" si="60"/>
        <v>0</v>
      </c>
      <c r="AH16" s="16"/>
      <c r="AI16" s="16">
        <f t="shared" si="22"/>
        <v>0</v>
      </c>
      <c r="AJ16" s="17">
        <f t="shared" si="61"/>
        <v>0</v>
      </c>
      <c r="AK16" s="29">
        <f t="shared" si="43"/>
        <v>1895000</v>
      </c>
    </row>
    <row r="17" spans="1:37" s="30" customFormat="1" x14ac:dyDescent="0.25">
      <c r="A17" s="7">
        <v>12</v>
      </c>
      <c r="B17" s="6">
        <v>33691420</v>
      </c>
      <c r="C17" s="24" t="s">
        <v>15</v>
      </c>
      <c r="D17" s="25">
        <v>3500</v>
      </c>
      <c r="E17" s="1">
        <f t="shared" si="24"/>
        <v>1750</v>
      </c>
      <c r="F17" s="26">
        <v>6125000</v>
      </c>
      <c r="G17" s="16">
        <f t="shared" si="44"/>
        <v>2833.333334285714</v>
      </c>
      <c r="H17" s="16">
        <f t="shared" si="45"/>
        <v>3400.0000011428574</v>
      </c>
      <c r="I17" s="16">
        <v>9916666.6699999999</v>
      </c>
      <c r="J17" s="16">
        <f t="shared" si="2"/>
        <v>1983333.334</v>
      </c>
      <c r="K17" s="17">
        <f t="shared" si="46"/>
        <v>11900000.004000001</v>
      </c>
      <c r="L17" s="16">
        <f t="shared" si="47"/>
        <v>0</v>
      </c>
      <c r="M17" s="16">
        <f t="shared" si="48"/>
        <v>0</v>
      </c>
      <c r="N17" s="16"/>
      <c r="O17" s="16">
        <f t="shared" si="6"/>
        <v>0</v>
      </c>
      <c r="P17" s="17">
        <f t="shared" si="49"/>
        <v>0</v>
      </c>
      <c r="Q17" s="34">
        <f t="shared" si="50"/>
        <v>1125</v>
      </c>
      <c r="R17" s="34">
        <f t="shared" si="51"/>
        <v>1350</v>
      </c>
      <c r="S17" s="34">
        <v>3937500</v>
      </c>
      <c r="T17" s="34">
        <f t="shared" si="10"/>
        <v>787500</v>
      </c>
      <c r="U17" s="35">
        <f t="shared" si="52"/>
        <v>4725000</v>
      </c>
      <c r="V17" s="16">
        <f t="shared" si="53"/>
        <v>0</v>
      </c>
      <c r="W17" s="16">
        <f t="shared" si="54"/>
        <v>0</v>
      </c>
      <c r="X17" s="16"/>
      <c r="Y17" s="16">
        <f t="shared" si="14"/>
        <v>0</v>
      </c>
      <c r="Z17" s="17">
        <f t="shared" si="55"/>
        <v>0</v>
      </c>
      <c r="AA17" s="16">
        <f t="shared" si="56"/>
        <v>0</v>
      </c>
      <c r="AB17" s="16">
        <f t="shared" si="57"/>
        <v>0</v>
      </c>
      <c r="AC17" s="16"/>
      <c r="AD17" s="16">
        <f t="shared" si="18"/>
        <v>0</v>
      </c>
      <c r="AE17" s="17">
        <f t="shared" si="58"/>
        <v>0</v>
      </c>
      <c r="AF17" s="16">
        <f t="shared" si="59"/>
        <v>0</v>
      </c>
      <c r="AG17" s="16">
        <f t="shared" si="60"/>
        <v>0</v>
      </c>
      <c r="AH17" s="16"/>
      <c r="AI17" s="16">
        <f t="shared" si="22"/>
        <v>0</v>
      </c>
      <c r="AJ17" s="17">
        <f t="shared" si="61"/>
        <v>0</v>
      </c>
      <c r="AK17" s="29">
        <f t="shared" si="43"/>
        <v>3937500</v>
      </c>
    </row>
    <row r="18" spans="1:37" s="30" customFormat="1" x14ac:dyDescent="0.25">
      <c r="A18" s="7">
        <v>13</v>
      </c>
      <c r="B18" s="6">
        <v>33691421</v>
      </c>
      <c r="C18" s="24" t="s">
        <v>16</v>
      </c>
      <c r="D18" s="25">
        <v>1200</v>
      </c>
      <c r="E18" s="1">
        <f t="shared" si="24"/>
        <v>300</v>
      </c>
      <c r="F18" s="26">
        <v>360000</v>
      </c>
      <c r="G18" s="16">
        <f t="shared" si="44"/>
        <v>308.33333333333331</v>
      </c>
      <c r="H18" s="16">
        <f t="shared" si="45"/>
        <v>370</v>
      </c>
      <c r="I18" s="16">
        <v>370000</v>
      </c>
      <c r="J18" s="16">
        <f t="shared" si="2"/>
        <v>74000</v>
      </c>
      <c r="K18" s="17">
        <f t="shared" si="46"/>
        <v>444000</v>
      </c>
      <c r="L18" s="16">
        <f t="shared" si="47"/>
        <v>0</v>
      </c>
      <c r="M18" s="16">
        <f t="shared" si="48"/>
        <v>0</v>
      </c>
      <c r="N18" s="16"/>
      <c r="O18" s="16">
        <f t="shared" si="6"/>
        <v>0</v>
      </c>
      <c r="P18" s="17">
        <f t="shared" si="49"/>
        <v>0</v>
      </c>
      <c r="Q18" s="16">
        <f t="shared" si="50"/>
        <v>0</v>
      </c>
      <c r="R18" s="16">
        <f t="shared" si="51"/>
        <v>0</v>
      </c>
      <c r="S18" s="16"/>
      <c r="T18" s="16">
        <f t="shared" si="10"/>
        <v>0</v>
      </c>
      <c r="U18" s="17">
        <f t="shared" si="52"/>
        <v>0</v>
      </c>
      <c r="V18" s="16">
        <f t="shared" si="53"/>
        <v>0</v>
      </c>
      <c r="W18" s="16">
        <f t="shared" si="54"/>
        <v>0</v>
      </c>
      <c r="X18" s="16"/>
      <c r="Y18" s="16">
        <f t="shared" si="14"/>
        <v>0</v>
      </c>
      <c r="Z18" s="17">
        <f t="shared" si="55"/>
        <v>0</v>
      </c>
      <c r="AA18" s="16">
        <f t="shared" si="56"/>
        <v>0</v>
      </c>
      <c r="AB18" s="16">
        <f t="shared" si="57"/>
        <v>0</v>
      </c>
      <c r="AC18" s="16"/>
      <c r="AD18" s="16">
        <f t="shared" si="18"/>
        <v>0</v>
      </c>
      <c r="AE18" s="17">
        <f t="shared" si="58"/>
        <v>0</v>
      </c>
      <c r="AF18" s="34">
        <f t="shared" si="59"/>
        <v>249.16666666666666</v>
      </c>
      <c r="AG18" s="34">
        <f t="shared" si="60"/>
        <v>299</v>
      </c>
      <c r="AH18" s="34">
        <v>299000</v>
      </c>
      <c r="AI18" s="34">
        <f t="shared" si="22"/>
        <v>59800</v>
      </c>
      <c r="AJ18" s="35">
        <f t="shared" si="61"/>
        <v>358800</v>
      </c>
      <c r="AK18" s="29">
        <f t="shared" si="43"/>
        <v>299000</v>
      </c>
    </row>
    <row r="19" spans="1:37" s="30" customFormat="1" x14ac:dyDescent="0.25">
      <c r="A19" s="7">
        <v>14</v>
      </c>
      <c r="B19" s="6">
        <v>33141211</v>
      </c>
      <c r="C19" s="24" t="s">
        <v>28</v>
      </c>
      <c r="D19" s="25">
        <v>1</v>
      </c>
      <c r="E19" s="1">
        <f t="shared" si="24"/>
        <v>3750000</v>
      </c>
      <c r="F19" s="26">
        <v>3750000</v>
      </c>
      <c r="G19" s="16">
        <f t="shared" si="44"/>
        <v>0</v>
      </c>
      <c r="H19" s="16">
        <f t="shared" si="45"/>
        <v>0</v>
      </c>
      <c r="I19" s="16"/>
      <c r="J19" s="16">
        <f t="shared" si="2"/>
        <v>0</v>
      </c>
      <c r="K19" s="17">
        <f t="shared" si="46"/>
        <v>0</v>
      </c>
      <c r="L19" s="16">
        <f t="shared" si="47"/>
        <v>3082500</v>
      </c>
      <c r="M19" s="34">
        <f t="shared" si="48"/>
        <v>3699000</v>
      </c>
      <c r="N19" s="34">
        <v>3082500</v>
      </c>
      <c r="O19" s="34">
        <f t="shared" si="6"/>
        <v>616500</v>
      </c>
      <c r="P19" s="35">
        <f t="shared" si="49"/>
        <v>3699000</v>
      </c>
      <c r="Q19" s="16">
        <f t="shared" si="50"/>
        <v>0</v>
      </c>
      <c r="R19" s="16">
        <f t="shared" si="51"/>
        <v>0</v>
      </c>
      <c r="S19" s="16"/>
      <c r="T19" s="16">
        <f t="shared" si="10"/>
        <v>0</v>
      </c>
      <c r="U19" s="17">
        <f t="shared" si="52"/>
        <v>0</v>
      </c>
      <c r="V19" s="16">
        <f t="shared" si="53"/>
        <v>0</v>
      </c>
      <c r="W19" s="16">
        <f t="shared" si="54"/>
        <v>0</v>
      </c>
      <c r="X19" s="16"/>
      <c r="Y19" s="16">
        <f t="shared" si="14"/>
        <v>0</v>
      </c>
      <c r="Z19" s="17">
        <f t="shared" si="55"/>
        <v>0</v>
      </c>
      <c r="AA19" s="16">
        <f t="shared" si="56"/>
        <v>0</v>
      </c>
      <c r="AB19" s="16">
        <f t="shared" si="57"/>
        <v>0</v>
      </c>
      <c r="AC19" s="16"/>
      <c r="AD19" s="16">
        <f t="shared" si="18"/>
        <v>0</v>
      </c>
      <c r="AE19" s="17">
        <f t="shared" si="58"/>
        <v>0</v>
      </c>
      <c r="AF19" s="16">
        <f t="shared" si="59"/>
        <v>0</v>
      </c>
      <c r="AG19" s="16">
        <f t="shared" si="60"/>
        <v>0</v>
      </c>
      <c r="AH19" s="16"/>
      <c r="AI19" s="16">
        <f t="shared" si="22"/>
        <v>0</v>
      </c>
      <c r="AJ19" s="17">
        <f t="shared" si="61"/>
        <v>0</v>
      </c>
      <c r="AK19" s="29">
        <f t="shared" si="43"/>
        <v>3082500</v>
      </c>
    </row>
    <row r="20" spans="1:37" s="30" customFormat="1" x14ac:dyDescent="0.25"/>
    <row r="21" spans="1:37" s="30" customFormat="1" x14ac:dyDescent="0.25">
      <c r="H21" s="32"/>
      <c r="M21" s="32"/>
      <c r="R21" s="32"/>
      <c r="W21" s="32"/>
      <c r="AB21" s="32"/>
      <c r="AG21" s="32"/>
    </row>
    <row r="22" spans="1:37" s="30" customFormat="1" ht="14.25" customHeight="1" x14ac:dyDescent="0.25"/>
    <row r="23" spans="1:37" s="30" customFormat="1" x14ac:dyDescent="0.25"/>
    <row r="24" spans="1:37" s="30" customFormat="1" x14ac:dyDescent="0.25"/>
    <row r="25" spans="1:37" s="30" customFormat="1" x14ac:dyDescent="0.25"/>
    <row r="26" spans="1:37" s="30" customFormat="1" x14ac:dyDescent="0.25"/>
    <row r="27" spans="1:37" s="30" customFormat="1" x14ac:dyDescent="0.25"/>
    <row r="28" spans="1:37" s="30" customFormat="1" x14ac:dyDescent="0.25"/>
    <row r="29" spans="1:37" s="30" customFormat="1" ht="18.75" customHeight="1" x14ac:dyDescent="0.25"/>
    <row r="30" spans="1:37" s="30" customFormat="1" x14ac:dyDescent="0.25"/>
    <row r="31" spans="1:37" s="30" customFormat="1" x14ac:dyDescent="0.25"/>
    <row r="32" spans="1:37" s="30" customFormat="1" x14ac:dyDescent="0.25"/>
    <row r="33" s="30" customFormat="1" x14ac:dyDescent="0.25"/>
    <row r="34" s="30" customFormat="1" x14ac:dyDescent="0.25"/>
    <row r="35" s="30" customFormat="1" x14ac:dyDescent="0.25"/>
    <row r="36" s="30" customFormat="1" x14ac:dyDescent="0.25"/>
    <row r="37" s="30" customFormat="1" x14ac:dyDescent="0.25"/>
    <row r="38" s="30" customFormat="1" x14ac:dyDescent="0.25"/>
    <row r="39" s="30" customFormat="1" x14ac:dyDescent="0.25"/>
    <row r="40" s="30" customFormat="1" x14ac:dyDescent="0.25"/>
    <row r="41" s="30" customFormat="1" x14ac:dyDescent="0.25"/>
    <row r="42" s="30" customFormat="1" x14ac:dyDescent="0.25"/>
    <row r="43" s="30" customFormat="1" x14ac:dyDescent="0.25"/>
    <row r="44" s="30" customFormat="1" x14ac:dyDescent="0.25"/>
    <row r="45" s="30" customFormat="1" x14ac:dyDescent="0.25"/>
    <row r="46" s="30" customFormat="1" x14ac:dyDescent="0.25"/>
    <row r="47" s="30" customFormat="1" x14ac:dyDescent="0.25"/>
    <row r="48" s="30" customFormat="1" x14ac:dyDescent="0.25"/>
    <row r="49" s="30" customFormat="1" x14ac:dyDescent="0.25"/>
    <row r="50" s="30" customFormat="1" x14ac:dyDescent="0.25"/>
    <row r="51" s="30" customFormat="1" x14ac:dyDescent="0.25"/>
    <row r="52" s="30" customFormat="1" x14ac:dyDescent="0.25"/>
    <row r="53" s="30" customFormat="1" x14ac:dyDescent="0.25"/>
    <row r="54" s="30" customFormat="1" x14ac:dyDescent="0.25"/>
    <row r="55" s="30" customFormat="1" x14ac:dyDescent="0.25"/>
    <row r="56" s="30" customFormat="1" x14ac:dyDescent="0.25"/>
    <row r="57" s="30" customFormat="1" x14ac:dyDescent="0.25"/>
    <row r="58" s="30" customFormat="1" x14ac:dyDescent="0.25"/>
    <row r="59" s="30" customFormat="1" x14ac:dyDescent="0.25"/>
    <row r="60" s="30" customFormat="1" x14ac:dyDescent="0.25"/>
    <row r="61" s="30" customFormat="1" x14ac:dyDescent="0.25"/>
    <row r="62" s="30" customFormat="1" x14ac:dyDescent="0.25"/>
    <row r="63" s="30" customFormat="1" ht="24" customHeight="1" x14ac:dyDescent="0.25"/>
    <row r="64" s="30" customFormat="1" x14ac:dyDescent="0.25"/>
    <row r="65" s="30" customFormat="1" ht="36" customHeight="1" x14ac:dyDescent="0.25"/>
    <row r="66" s="30" customFormat="1" x14ac:dyDescent="0.25"/>
    <row r="67" s="27" customFormat="1" x14ac:dyDescent="0.25"/>
    <row r="68" s="27" customFormat="1" x14ac:dyDescent="0.25"/>
    <row r="69" s="27" customFormat="1" x14ac:dyDescent="0.25"/>
    <row r="70" s="27" customFormat="1" x14ac:dyDescent="0.25"/>
    <row r="71" s="27" customFormat="1" x14ac:dyDescent="0.25"/>
    <row r="72" s="27" customFormat="1" x14ac:dyDescent="0.25"/>
    <row r="73" s="27" customFormat="1" x14ac:dyDescent="0.25"/>
    <row r="74" s="27" customFormat="1" x14ac:dyDescent="0.25"/>
    <row r="75" s="27" customFormat="1" x14ac:dyDescent="0.25"/>
    <row r="76" s="27" customFormat="1" x14ac:dyDescent="0.25"/>
    <row r="77" s="27" customFormat="1" x14ac:dyDescent="0.25"/>
    <row r="78" s="27" customFormat="1" x14ac:dyDescent="0.25"/>
    <row r="79" s="27" customFormat="1" x14ac:dyDescent="0.25"/>
    <row r="80" s="27" customFormat="1" x14ac:dyDescent="0.25"/>
    <row r="81" s="27" customFormat="1" x14ac:dyDescent="0.25"/>
    <row r="82" s="27" customFormat="1" x14ac:dyDescent="0.25"/>
    <row r="83" s="27" customFormat="1" x14ac:dyDescent="0.25"/>
    <row r="84" s="27" customFormat="1" x14ac:dyDescent="0.25"/>
    <row r="85" s="27" customFormat="1" x14ac:dyDescent="0.25"/>
    <row r="86" s="27" customFormat="1" x14ac:dyDescent="0.25"/>
    <row r="87" s="27" customFormat="1" x14ac:dyDescent="0.25"/>
    <row r="88" s="27" customFormat="1" x14ac:dyDescent="0.25"/>
    <row r="89" s="27" customFormat="1" x14ac:dyDescent="0.25"/>
    <row r="90" s="27" customFormat="1" x14ac:dyDescent="0.25"/>
    <row r="91" s="27" customFormat="1" x14ac:dyDescent="0.25"/>
    <row r="92" s="27" customFormat="1" x14ac:dyDescent="0.25"/>
    <row r="93" s="27" customFormat="1" x14ac:dyDescent="0.25"/>
    <row r="94" s="27" customFormat="1" x14ac:dyDescent="0.25"/>
    <row r="95" s="27" customFormat="1" x14ac:dyDescent="0.25"/>
    <row r="96" s="27" customFormat="1" x14ac:dyDescent="0.25"/>
    <row r="97" spans="5:36" x14ac:dyDescent="0.25"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</row>
    <row r="98" spans="5:36" x14ac:dyDescent="0.25"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</row>
    <row r="99" spans="5:36" x14ac:dyDescent="0.25"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</row>
    <row r="100" spans="5:36" x14ac:dyDescent="0.25"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</row>
    <row r="101" spans="5:36" x14ac:dyDescent="0.25"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</row>
    <row r="102" spans="5:36" x14ac:dyDescent="0.25">
      <c r="E102" s="28"/>
      <c r="F102" s="33"/>
    </row>
    <row r="103" spans="5:36" x14ac:dyDescent="0.25">
      <c r="E103" s="28"/>
      <c r="F103" s="33"/>
    </row>
    <row r="104" spans="5:36" x14ac:dyDescent="0.25">
      <c r="E104" s="28"/>
      <c r="F104" s="28"/>
    </row>
    <row r="105" spans="5:36" x14ac:dyDescent="0.25">
      <c r="E105" s="28"/>
      <c r="F105" s="33"/>
    </row>
    <row r="106" spans="5:36" x14ac:dyDescent="0.25">
      <c r="E106" s="28"/>
      <c r="F106" s="33"/>
    </row>
    <row r="107" spans="5:36" x14ac:dyDescent="0.25">
      <c r="E107" s="28"/>
      <c r="F107" s="33"/>
    </row>
    <row r="108" spans="5:36" x14ac:dyDescent="0.25">
      <c r="E108" s="28"/>
      <c r="F108" s="28"/>
    </row>
    <row r="109" spans="5:36" x14ac:dyDescent="0.25">
      <c r="E109" s="28"/>
      <c r="F109" s="28"/>
    </row>
    <row r="110" spans="5:36" x14ac:dyDescent="0.25">
      <c r="E110" s="28"/>
      <c r="F110" s="28"/>
    </row>
    <row r="111" spans="5:36" x14ac:dyDescent="0.25">
      <c r="E111" s="28"/>
      <c r="F111" s="28"/>
    </row>
    <row r="112" spans="5:36" x14ac:dyDescent="0.25">
      <c r="E112" s="28"/>
      <c r="F112" s="28"/>
    </row>
    <row r="113" spans="5:6" x14ac:dyDescent="0.25">
      <c r="E113" s="28"/>
      <c r="F113" s="28"/>
    </row>
    <row r="114" spans="5:6" x14ac:dyDescent="0.25">
      <c r="E114" s="28"/>
      <c r="F114" s="28"/>
    </row>
    <row r="115" spans="5:6" x14ac:dyDescent="0.25">
      <c r="E115" s="28"/>
      <c r="F115" s="28"/>
    </row>
    <row r="116" spans="5:6" x14ac:dyDescent="0.25">
      <c r="E116" s="28"/>
      <c r="F116" s="28"/>
    </row>
    <row r="117" spans="5:6" x14ac:dyDescent="0.25">
      <c r="E117" s="28"/>
      <c r="F117" s="28"/>
    </row>
    <row r="118" spans="5:6" x14ac:dyDescent="0.25">
      <c r="E118" s="28"/>
      <c r="F118" s="28"/>
    </row>
    <row r="119" spans="5:6" x14ac:dyDescent="0.25">
      <c r="E119" s="28"/>
      <c r="F119" s="28"/>
    </row>
    <row r="120" spans="5:6" x14ac:dyDescent="0.25">
      <c r="E120" s="28"/>
      <c r="F120" s="28"/>
    </row>
    <row r="121" spans="5:6" x14ac:dyDescent="0.25">
      <c r="E121" s="28"/>
      <c r="F121" s="28"/>
    </row>
    <row r="122" spans="5:6" x14ac:dyDescent="0.25">
      <c r="E122" s="28"/>
      <c r="F122" s="28"/>
    </row>
    <row r="123" spans="5:6" x14ac:dyDescent="0.25">
      <c r="E123" s="28"/>
      <c r="F123" s="28"/>
    </row>
    <row r="124" spans="5:6" x14ac:dyDescent="0.25">
      <c r="E124" s="28"/>
      <c r="F124" s="28"/>
    </row>
    <row r="125" spans="5:6" x14ac:dyDescent="0.25">
      <c r="E125" s="28"/>
      <c r="F125" s="28"/>
    </row>
    <row r="126" spans="5:6" x14ac:dyDescent="0.25">
      <c r="E126" s="28"/>
      <c r="F126" s="28"/>
    </row>
    <row r="127" spans="5:6" x14ac:dyDescent="0.25">
      <c r="E127" s="28"/>
      <c r="F127" s="28"/>
    </row>
    <row r="128" spans="5:6" x14ac:dyDescent="0.25">
      <c r="E128" s="28"/>
      <c r="F128" s="28"/>
    </row>
    <row r="129" spans="5:6" x14ac:dyDescent="0.25">
      <c r="E129" s="28"/>
      <c r="F129" s="28"/>
    </row>
    <row r="130" spans="5:6" x14ac:dyDescent="0.25">
      <c r="E130" s="28"/>
      <c r="F130" s="28"/>
    </row>
    <row r="131" spans="5:6" x14ac:dyDescent="0.25">
      <c r="E131" s="28"/>
      <c r="F131" s="28"/>
    </row>
    <row r="132" spans="5:6" x14ac:dyDescent="0.25">
      <c r="E132" s="28"/>
      <c r="F132" s="28"/>
    </row>
    <row r="133" spans="5:6" x14ac:dyDescent="0.25">
      <c r="E133" s="28"/>
      <c r="F133" s="28"/>
    </row>
    <row r="134" spans="5:6" x14ac:dyDescent="0.25">
      <c r="E134" s="28"/>
      <c r="F134" s="28"/>
    </row>
    <row r="135" spans="5:6" x14ac:dyDescent="0.25">
      <c r="E135" s="28"/>
      <c r="F135" s="28"/>
    </row>
    <row r="136" spans="5:6" x14ac:dyDescent="0.25">
      <c r="E136" s="28"/>
      <c r="F136" s="28"/>
    </row>
    <row r="137" spans="5:6" x14ac:dyDescent="0.25">
      <c r="E137" s="28"/>
      <c r="F137" s="28"/>
    </row>
    <row r="138" spans="5:6" x14ac:dyDescent="0.25">
      <c r="E138" s="28"/>
      <c r="F138" s="28"/>
    </row>
    <row r="139" spans="5:6" x14ac:dyDescent="0.25">
      <c r="E139" s="28"/>
      <c r="F139" s="28"/>
    </row>
    <row r="140" spans="5:6" x14ac:dyDescent="0.25">
      <c r="E140" s="28"/>
      <c r="F140" s="28"/>
    </row>
    <row r="141" spans="5:6" x14ac:dyDescent="0.25">
      <c r="E141" s="28"/>
      <c r="F141" s="28"/>
    </row>
    <row r="142" spans="5:6" x14ac:dyDescent="0.25">
      <c r="E142" s="28"/>
      <c r="F142" s="28"/>
    </row>
    <row r="143" spans="5:6" x14ac:dyDescent="0.25">
      <c r="E143" s="28"/>
      <c r="F143" s="28"/>
    </row>
    <row r="144" spans="5:6" x14ac:dyDescent="0.25">
      <c r="E144" s="28"/>
      <c r="F144" s="28"/>
    </row>
    <row r="145" spans="5:6" x14ac:dyDescent="0.25">
      <c r="E145" s="28"/>
      <c r="F145" s="28"/>
    </row>
    <row r="146" spans="5:6" x14ac:dyDescent="0.25">
      <c r="E146" s="28"/>
      <c r="F146" s="28"/>
    </row>
    <row r="147" spans="5:6" x14ac:dyDescent="0.25">
      <c r="E147" s="28"/>
      <c r="F147" s="28"/>
    </row>
    <row r="148" spans="5:6" x14ac:dyDescent="0.25">
      <c r="E148" s="28"/>
      <c r="F148" s="28"/>
    </row>
    <row r="149" spans="5:6" x14ac:dyDescent="0.25">
      <c r="E149" s="28"/>
      <c r="F149" s="28"/>
    </row>
    <row r="150" spans="5:6" x14ac:dyDescent="0.25">
      <c r="E150" s="28"/>
      <c r="F150" s="28"/>
    </row>
    <row r="151" spans="5:6" x14ac:dyDescent="0.25">
      <c r="E151" s="28"/>
      <c r="F151" s="28"/>
    </row>
    <row r="152" spans="5:6" x14ac:dyDescent="0.25">
      <c r="E152" s="28"/>
      <c r="F152" s="28"/>
    </row>
    <row r="153" spans="5:6" x14ac:dyDescent="0.25">
      <c r="E153" s="28"/>
      <c r="F153" s="28"/>
    </row>
    <row r="154" spans="5:6" x14ac:dyDescent="0.25">
      <c r="E154" s="28"/>
      <c r="F154" s="28"/>
    </row>
    <row r="155" spans="5:6" x14ac:dyDescent="0.25">
      <c r="E155" s="28"/>
      <c r="F155" s="28"/>
    </row>
    <row r="156" spans="5:6" x14ac:dyDescent="0.25">
      <c r="E156" s="28"/>
      <c r="F156" s="28"/>
    </row>
    <row r="157" spans="5:6" x14ac:dyDescent="0.25">
      <c r="E157" s="28"/>
      <c r="F157" s="28"/>
    </row>
    <row r="158" spans="5:6" x14ac:dyDescent="0.25">
      <c r="E158" s="28"/>
      <c r="F158" s="28"/>
    </row>
    <row r="159" spans="5:6" x14ac:dyDescent="0.25">
      <c r="E159" s="28"/>
      <c r="F159" s="28"/>
    </row>
  </sheetData>
  <autoFilter ref="A5:AJ19" xr:uid="{00000000-0009-0000-0000-000000000000}"/>
  <mergeCells count="8">
    <mergeCell ref="A4:C4"/>
    <mergeCell ref="D4:F4"/>
    <mergeCell ref="AF4:AJ4"/>
    <mergeCell ref="AA4:AE4"/>
    <mergeCell ref="V4:Z4"/>
    <mergeCell ref="Q4:U4"/>
    <mergeCell ref="L4:P4"/>
    <mergeCell ref="G4:K4"/>
  </mergeCells>
  <conditionalFormatting sqref="G6:AJ19">
    <cfRule type="cellIs" dxfId="0" priority="1" operator="equal">
      <formula>$AK6</formula>
    </cfRule>
  </conditionalFormatting>
  <pageMargins left="0.70866141732283472" right="0.70866141732283472" top="0.74803149606299213" bottom="0.74803149606299213" header="0.31496062992125984" footer="0.31496062992125984"/>
  <pageSetup paperSize="9" scale="4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2026-06-19T12:16:00Z</dcterms:modified>
</cp:coreProperties>
</file>